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sigov.si\DAT\MJU\DJN\Skupno\JAVNA NAROČILA DJN\NAROČILA 2017\1 ODPRTI POSTOPEK (OD)\18 ODSTENT-18_2017\6 - prevod RD\"/>
    </mc:Choice>
  </mc:AlternateContent>
  <bookViews>
    <workbookView xWindow="0" yWindow="0" windowWidth="18870" windowHeight="7635"/>
  </bookViews>
  <sheets>
    <sheet name="List1" sheetId="1" r:id="rId1"/>
  </sheets>
  <calcPr calcId="171027"/>
</workbook>
</file>

<file path=xl/calcChain.xml><?xml version="1.0" encoding="utf-8"?>
<calcChain xmlns="http://schemas.openxmlformats.org/spreadsheetml/2006/main">
  <c r="L3" i="1" l="1"/>
  <c r="L5" i="1"/>
  <c r="L11" i="1" l="1"/>
  <c r="M11" i="1" s="1"/>
  <c r="L9" i="1"/>
  <c r="M9" i="1" s="1"/>
  <c r="L7" i="1"/>
  <c r="M7" i="1" s="1"/>
  <c r="M5" i="1"/>
  <c r="M3" i="1"/>
</calcChain>
</file>

<file path=xl/sharedStrings.xml><?xml version="1.0" encoding="utf-8"?>
<sst xmlns="http://schemas.openxmlformats.org/spreadsheetml/2006/main" count="23" uniqueCount="19">
  <si>
    <t>EM</t>
  </si>
  <si>
    <t>STENTS (DESCRIPTION)</t>
  </si>
  <si>
    <t>one piece</t>
  </si>
  <si>
    <t>Yearly need/supply (number of stents)</t>
  </si>
  <si>
    <t>Highest allowed price per piece without VAT (EUR)</t>
  </si>
  <si>
    <t>Catalogue (reference) number</t>
  </si>
  <si>
    <t>Product commercial name</t>
  </si>
  <si>
    <t>Manufacturer</t>
  </si>
  <si>
    <t>Basic packaging</t>
  </si>
  <si>
    <t>VAT %</t>
  </si>
  <si>
    <t>TOTAL PRICE FOR THE WHOLE LOT INCLUDING VAT (EUR)</t>
  </si>
  <si>
    <t>Price per piece without VAT (EUR)</t>
  </si>
  <si>
    <t>Price per piece including VAT (EUR)</t>
  </si>
  <si>
    <t>DES of 2-3. generation with a bioresorbable polymer which is circumferential around the whole stent and contains a drug of the limus group. Dimension from 2.25 mm to 4.0 mm.</t>
  </si>
  <si>
    <t>DES of 2-3. generation with a bioresorbable polymer which is located on the abluminal side of the stent and contains a drug of the limus group. Dimensions from  2.25 mm to 4.0 mm.</t>
  </si>
  <si>
    <t>LOT</t>
  </si>
  <si>
    <r>
      <t xml:space="preserve">DES of 2-3. generation with biocompatible </t>
    </r>
    <r>
      <rPr>
        <sz val="10"/>
        <rFont val="Arial"/>
        <family val="2"/>
        <charset val="238"/>
      </rPr>
      <t>durable</t>
    </r>
    <r>
      <rPr>
        <sz val="10"/>
        <color theme="1"/>
        <rFont val="Arial"/>
        <family val="2"/>
        <charset val="238"/>
      </rPr>
      <t xml:space="preserve"> polymer which does not dissolve (reabsorb). It contains a drug of the limus group. Dimensions: 2.0, 4.5. and 5.0 mm.</t>
    </r>
  </si>
  <si>
    <r>
      <t xml:space="preserve">DES of 2-3. generation with biocompatible </t>
    </r>
    <r>
      <rPr>
        <sz val="10"/>
        <rFont val="Arial"/>
        <family val="2"/>
        <charset val="238"/>
      </rPr>
      <t>durable</t>
    </r>
    <r>
      <rPr>
        <sz val="10"/>
        <color theme="1"/>
        <rFont val="Arial"/>
        <family val="2"/>
        <charset val="238"/>
      </rPr>
      <t xml:space="preserve"> polymer which does not dissolve (reabsorb) and contains a drug of the limus group. Dimension from 2.25 mm to 4.0 mm.</t>
    </r>
  </si>
  <si>
    <r>
      <t xml:space="preserve">DCS (drug coated stent) without polymer. It contains a drug of the limus group, which allows </t>
    </r>
    <r>
      <rPr>
        <sz val="10"/>
        <rFont val="Arial"/>
        <family val="2"/>
        <charset val="238"/>
      </rPr>
      <t>discontinuation</t>
    </r>
    <r>
      <rPr>
        <sz val="10"/>
        <color theme="1"/>
        <rFont val="Arial"/>
        <family val="2"/>
        <charset val="238"/>
      </rPr>
      <t xml:space="preserve"> of DAPT after 1 month without greater frequency of stent trombosis.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</si>
</sst>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_€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1F7D1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5" borderId="2" xfId="0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5" fillId="0" borderId="0" xfId="0" applyFont="1" applyBorder="1"/>
    <xf numFmtId="0" fontId="0" fillId="5" borderId="5" xfId="0" applyFill="1" applyBorder="1" applyAlignment="1">
      <alignment vertical="center" wrapText="1"/>
    </xf>
    <xf numFmtId="0" fontId="0" fillId="5" borderId="2" xfId="0" applyFill="1" applyBorder="1"/>
    <xf numFmtId="0" fontId="0" fillId="5" borderId="3" xfId="0" applyFill="1" applyBorder="1"/>
    <xf numFmtId="0" fontId="0" fillId="5" borderId="5" xfId="0" applyFill="1" applyBorder="1"/>
    <xf numFmtId="0" fontId="2" fillId="4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vertical="center" wrapText="1"/>
    </xf>
    <xf numFmtId="0" fontId="8" fillId="5" borderId="5" xfId="0" applyFont="1" applyFill="1" applyBorder="1" applyAlignment="1">
      <alignment vertical="center" wrapText="1"/>
    </xf>
    <xf numFmtId="44" fontId="0" fillId="0" borderId="0" xfId="3" applyFont="1"/>
    <xf numFmtId="44" fontId="0" fillId="0" borderId="0" xfId="0" applyNumberFormat="1"/>
    <xf numFmtId="2" fontId="8" fillId="0" borderId="4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" fontId="4" fillId="4" borderId="1" xfId="2" applyNumberFormat="1" applyFont="1" applyFill="1" applyBorder="1" applyAlignment="1">
      <alignment horizontal="center" vertical="center" wrapText="1"/>
    </xf>
  </cellXfs>
  <cellStyles count="4">
    <cellStyle name="Navadno" xfId="0" builtinId="0"/>
    <cellStyle name="Navadno 2" xfId="2"/>
    <cellStyle name="Normal_ZDRAVILA2004" xfId="1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90" zoomScaleNormal="90" workbookViewId="0">
      <pane ySplit="1" topLeftCell="A2" activePane="bottomLeft" state="frozen"/>
      <selection pane="bottomLeft" activeCell="B3" sqref="B3"/>
    </sheetView>
  </sheetViews>
  <sheetFormatPr defaultRowHeight="15" x14ac:dyDescent="0.25"/>
  <cols>
    <col min="1" max="1" width="9.375" customWidth="1"/>
    <col min="2" max="2" width="50.75" customWidth="1"/>
    <col min="3" max="3" width="15.625" bestFit="1" customWidth="1"/>
    <col min="4" max="4" width="14.125" customWidth="1"/>
    <col min="5" max="5" width="17.125" customWidth="1"/>
    <col min="6" max="6" width="17.75" bestFit="1" customWidth="1"/>
    <col min="7" max="7" width="18.625" customWidth="1"/>
    <col min="8" max="8" width="16.875" customWidth="1"/>
    <col min="9" max="9" width="16.625" customWidth="1"/>
    <col min="10" max="10" width="18.125" customWidth="1"/>
    <col min="11" max="11" width="9.875" customWidth="1"/>
    <col min="12" max="12" width="21.75" customWidth="1"/>
    <col min="13" max="13" width="24" customWidth="1"/>
  </cols>
  <sheetData>
    <row r="1" spans="1:14" s="9" customFormat="1" ht="67.5" customHeight="1" x14ac:dyDescent="0.3">
      <c r="A1" s="26" t="s">
        <v>15</v>
      </c>
      <c r="B1" s="14" t="s">
        <v>1</v>
      </c>
      <c r="C1" s="15" t="s">
        <v>0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11</v>
      </c>
      <c r="K1" s="16" t="s">
        <v>9</v>
      </c>
      <c r="L1" s="16" t="s">
        <v>12</v>
      </c>
      <c r="M1" s="17" t="s">
        <v>10</v>
      </c>
    </row>
    <row r="2" spans="1:14" s="4" customFormat="1" ht="14.45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0"/>
    </row>
    <row r="3" spans="1:14" ht="58.5" customHeight="1" x14ac:dyDescent="0.25">
      <c r="A3" s="5">
        <v>1</v>
      </c>
      <c r="B3" s="18" t="s">
        <v>16</v>
      </c>
      <c r="C3" s="6" t="s">
        <v>2</v>
      </c>
      <c r="D3" s="19">
        <v>500</v>
      </c>
      <c r="E3" s="24">
        <v>200</v>
      </c>
      <c r="F3" s="18"/>
      <c r="G3" s="18"/>
      <c r="H3" s="18"/>
      <c r="I3" s="18"/>
      <c r="J3" s="18"/>
      <c r="K3" s="18"/>
      <c r="L3" s="18">
        <f>J3*(K3/100)+J3</f>
        <v>0</v>
      </c>
      <c r="M3" s="25">
        <f>L3*D3</f>
        <v>0</v>
      </c>
    </row>
    <row r="4" spans="1:14" s="4" customFormat="1" ht="14.45" x14ac:dyDescent="0.3">
      <c r="A4" s="1"/>
      <c r="B4" s="2"/>
      <c r="C4" s="3"/>
      <c r="D4" s="2"/>
      <c r="E4" s="2"/>
      <c r="F4" s="20"/>
      <c r="G4" s="20"/>
      <c r="H4" s="20"/>
      <c r="I4" s="20"/>
      <c r="J4" s="20"/>
      <c r="K4" s="20"/>
      <c r="L4" s="20"/>
      <c r="M4" s="21"/>
    </row>
    <row r="5" spans="1:14" ht="58.5" customHeight="1" x14ac:dyDescent="0.25">
      <c r="A5" s="5">
        <v>2</v>
      </c>
      <c r="B5" s="18" t="s">
        <v>17</v>
      </c>
      <c r="C5" s="6" t="s">
        <v>2</v>
      </c>
      <c r="D5" s="19">
        <v>2100</v>
      </c>
      <c r="E5" s="24">
        <v>165</v>
      </c>
      <c r="F5" s="18"/>
      <c r="G5" s="18"/>
      <c r="H5" s="18"/>
      <c r="I5" s="18"/>
      <c r="J5" s="18"/>
      <c r="K5" s="18"/>
      <c r="L5" s="18">
        <f>J5*(K5/100)+J5</f>
        <v>0</v>
      </c>
      <c r="M5" s="25">
        <f>L5*D5</f>
        <v>0</v>
      </c>
    </row>
    <row r="6" spans="1:14" s="4" customFormat="1" ht="14.45" x14ac:dyDescent="0.3">
      <c r="A6" s="1"/>
      <c r="B6" s="2"/>
      <c r="C6" s="3"/>
      <c r="D6" s="2"/>
      <c r="E6" s="2"/>
      <c r="F6" s="20"/>
      <c r="G6" s="20"/>
      <c r="H6" s="20"/>
      <c r="I6" s="20"/>
      <c r="J6" s="20"/>
      <c r="K6" s="20"/>
      <c r="L6" s="20"/>
      <c r="M6" s="21"/>
    </row>
    <row r="7" spans="1:14" ht="58.5" customHeight="1" x14ac:dyDescent="0.3">
      <c r="A7" s="5">
        <v>3</v>
      </c>
      <c r="B7" s="18" t="s">
        <v>13</v>
      </c>
      <c r="C7" s="6" t="s">
        <v>2</v>
      </c>
      <c r="D7" s="19">
        <v>2100</v>
      </c>
      <c r="E7" s="24">
        <v>165</v>
      </c>
      <c r="F7" s="18"/>
      <c r="G7" s="18"/>
      <c r="H7" s="18"/>
      <c r="I7" s="18"/>
      <c r="J7" s="18"/>
      <c r="K7" s="18"/>
      <c r="L7" s="18">
        <f>J7*(K7/100)+J7</f>
        <v>0</v>
      </c>
      <c r="M7" s="25">
        <f>L7*D7</f>
        <v>0</v>
      </c>
    </row>
    <row r="8" spans="1:14" s="4" customFormat="1" ht="14.45" x14ac:dyDescent="0.3">
      <c r="A8" s="1"/>
      <c r="B8" s="2"/>
      <c r="C8" s="3"/>
      <c r="D8" s="2"/>
      <c r="E8" s="2"/>
      <c r="F8" s="20"/>
      <c r="G8" s="20"/>
      <c r="H8" s="20"/>
      <c r="I8" s="20"/>
      <c r="J8" s="20"/>
      <c r="K8" s="20"/>
      <c r="L8" s="20"/>
      <c r="M8" s="21"/>
    </row>
    <row r="9" spans="1:14" ht="58.5" customHeight="1" x14ac:dyDescent="0.3">
      <c r="A9" s="5">
        <v>4</v>
      </c>
      <c r="B9" s="18" t="s">
        <v>14</v>
      </c>
      <c r="C9" s="6" t="s">
        <v>2</v>
      </c>
      <c r="D9" s="19">
        <v>2100</v>
      </c>
      <c r="E9" s="24">
        <v>180</v>
      </c>
      <c r="F9" s="18"/>
      <c r="G9" s="18"/>
      <c r="H9" s="18"/>
      <c r="I9" s="18"/>
      <c r="J9" s="18"/>
      <c r="K9" s="18"/>
      <c r="L9" s="18">
        <f>J9*(K9/100)+J9</f>
        <v>0</v>
      </c>
      <c r="M9" s="25">
        <f>L9*D9</f>
        <v>0</v>
      </c>
    </row>
    <row r="10" spans="1:14" s="4" customFormat="1" ht="14.45" x14ac:dyDescent="0.3">
      <c r="A10" s="1"/>
      <c r="B10" s="2"/>
      <c r="C10" s="3"/>
      <c r="D10" s="2"/>
      <c r="E10" s="2"/>
      <c r="F10" s="20"/>
      <c r="G10" s="20"/>
      <c r="H10" s="20"/>
      <c r="I10" s="20"/>
      <c r="J10" s="20"/>
      <c r="K10" s="20"/>
      <c r="L10" s="20"/>
      <c r="M10" s="21"/>
    </row>
    <row r="11" spans="1:14" ht="58.5" customHeight="1" x14ac:dyDescent="0.25">
      <c r="A11" s="5">
        <v>5</v>
      </c>
      <c r="B11" s="18" t="s">
        <v>18</v>
      </c>
      <c r="C11" s="6" t="s">
        <v>2</v>
      </c>
      <c r="D11" s="19">
        <v>200</v>
      </c>
      <c r="E11" s="24">
        <v>200</v>
      </c>
      <c r="F11" s="18"/>
      <c r="G11" s="18"/>
      <c r="H11" s="18"/>
      <c r="I11" s="18"/>
      <c r="J11" s="18"/>
      <c r="K11" s="18"/>
      <c r="L11" s="18">
        <f>J11*(K11/100)+J11</f>
        <v>0</v>
      </c>
      <c r="M11" s="25">
        <f>L11*D11</f>
        <v>0</v>
      </c>
    </row>
    <row r="12" spans="1:14" s="7" customFormat="1" ht="14.45" x14ac:dyDescent="0.3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3"/>
      <c r="N12" s="8"/>
    </row>
    <row r="17" spans="2:3" x14ac:dyDescent="0.25">
      <c r="B17" s="22"/>
      <c r="C17" s="23"/>
    </row>
  </sheetData>
  <protectedRanges>
    <protectedRange sqref="F1:J1 L1" name="Obseg2_25"/>
    <protectedRange sqref="K1" name="Obseg2_25_1"/>
  </protectedRange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Ministrstvo za zdravje 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Krajnc</dc:creator>
  <cp:lastModifiedBy>Nataša Krajnc</cp:lastModifiedBy>
  <dcterms:created xsi:type="dcterms:W3CDTF">2017-05-09T06:51:16Z</dcterms:created>
  <dcterms:modified xsi:type="dcterms:W3CDTF">2017-06-20T09:08:57Z</dcterms:modified>
</cp:coreProperties>
</file>